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0" documentId="8_{D9A136B3-2FCF-E54F-987D-A88180AD2FCE}" xr6:coauthVersionLast="47" xr6:coauthVersionMax="47" xr10:uidLastSave="{0F367CAA-FFC4-2147-9269-1EFAD111AF30}"/>
  <bookViews>
    <workbookView xWindow="0" yWindow="500" windowWidth="28800" windowHeight="164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G13" i="1" l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<sst xmlns="http://schemas.openxmlformats.org/spreadsheetml/2006/main" count="12" uniqueCount="12">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</sst>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1" zoomScale="186" workbookViewId="0">
      <selection activeCell="I13" sqref="I13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128</v>
      </c>
    </row>
    <row r="5" spans="6:10">
      <c r="I5" t="s">
        <v>11</v>
      </c>
      <c r="J5">
        <v>169675</v>
      </c>
    </row>
    <row r="7" spans="6:10">
      <c r="F7" t="s">
        <v>1</v>
      </c>
      <c r="G7">
        <f>H7+(I7*G8)</f>
        <v>174727874.57000002</v>
      </c>
      <c r="H7" s="7">
        <v>152262361.61000001</v>
      </c>
      <c r="I7">
        <f>J5*J4</f>
        <v>21718400</v>
      </c>
    </row>
    <row r="8" spans="6:10">
      <c r="F8" t="s">
        <v>2</v>
      </c>
      <c r="G8">
        <v>1.0344</v>
      </c>
      <c r="H8" s="2"/>
      <c r="J8" t="s">
        <v>9</v>
      </c>
    </row>
    <row r="9" spans="6:10">
      <c r="F9" t="s">
        <v>3</v>
      </c>
      <c r="G9" s="3">
        <f>G7/G8</f>
        <v>168917125.45436969</v>
      </c>
      <c r="H9" s="2"/>
    </row>
    <row r="10" spans="6:10">
      <c r="F10" t="s">
        <v>4</v>
      </c>
      <c r="G10" s="4">
        <v>7978434</v>
      </c>
      <c r="H10" s="2"/>
    </row>
    <row r="11" spans="6:10">
      <c r="F11" t="s">
        <v>8</v>
      </c>
      <c r="G11" s="4">
        <v>-1071823.99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175823735.46436968</v>
      </c>
      <c r="H13" s="2"/>
      <c r="I13" s="5"/>
    </row>
    <row r="14" spans="6:10">
      <c r="F14" t="s">
        <v>0</v>
      </c>
      <c r="G14" s="4">
        <v>175823735.44999999</v>
      </c>
      <c r="H14" s="2"/>
      <c r="J14" s="3"/>
    </row>
    <row r="15" spans="6:10">
      <c r="F15" t="s">
        <v>6</v>
      </c>
      <c r="G15" s="1">
        <f>G13/G14-1</f>
        <v>8.1727957734756274E-11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5de988d-6923-4f6b-a43f-2c58cedd48df"/>
    <ds:schemaRef ds:uri="8d7f15c9-f565-407b-a8f7-533c7d467fc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2025-02-04T12:11:47Z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